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3A0B9045-9A72-483C-B5AF-54736722B2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4" i="1" l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<sst xmlns="http://schemas.openxmlformats.org/spreadsheetml/2006/main" count="1747" uniqueCount="239">
  <si>
    <t>3186675 - V9.7.1 - Reporte de calificaciones - 16/11/25, 22:16 -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</si>
  <si>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</si>
  <si>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</si>
  <si>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</si>
  <si>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</si>
  <si>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</si>
  <si>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</si>
  <si>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</si>
  <si>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</si>
  <si>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</si>
  <si>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</si>
  <si>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</si>
  <si>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</si>
  <si>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</si>
  <si>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</si>
  <si>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</si>
  <si>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</si>
  <si>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</si>
  <si>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</si>
  <si>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</si>
  <si>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</si>
  <si>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</si>
  <si>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</si>
  <si>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</si>
  <si>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</si>
  <si>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</si>
  <si>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</si>
  <si>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</si>
  <si>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</si>
  <si>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</si>
  <si>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</si>
  <si>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</si>
  <si>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</si>
  <si>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</si>
  <si>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</si>
  <si>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</si>
  <si>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</si>
  <si>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</si>
  <si>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</si>
  <si>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</si>
  <si>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</si>
  <si>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</si>
  <si>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</si>
  <si>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</si>
  <si>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</si>
  <si>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</si>
  <si>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</si>
  <si>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</si>
  <si>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</si>
  <si>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</si>
  <si>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</si>
  <si>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</si>
  <si>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</si>
  <si>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</si>
  <si>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</si>
  <si>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</si>
  <si>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WILMAR JHOVANY PELAEZ GOMEZ</t>
  </si>
  <si>
    <t>wilmarper-2009@hotmail.com</t>
  </si>
  <si>
    <t>1110549004cc</t>
  </si>
  <si>
    <t>A</t>
  </si>
  <si>
    <t>SC</t>
  </si>
  <si>
    <t>ANDRÉS FELIPE ÁLVAREZ SANDOVAL</t>
  </si>
  <si>
    <t>afelipeas1@gmail.com</t>
  </si>
  <si>
    <t>1104943690ti</t>
  </si>
  <si>
    <t>OSCAR ENRIQUE ESPINEL ALARCON</t>
  </si>
  <si>
    <t>oscar.espinel.mercaderista.pg@gmail.com</t>
  </si>
  <si>
    <t>1070961892cc</t>
  </si>
  <si>
    <t>NAYIVE JIMENA SERNA CAÑAS</t>
  </si>
  <si>
    <t>jimenaserna82@gmail.com</t>
  </si>
  <si>
    <t>1127072346cc</t>
  </si>
  <si>
    <t>BLADIMIR CONTRERAS BARRIOS</t>
  </si>
  <si>
    <t>bladimircontreras68@gmail.com</t>
  </si>
  <si>
    <t>71788017cc</t>
  </si>
  <si>
    <t>ELIAS EUDOMAR URRIETA MORENO</t>
  </si>
  <si>
    <t>elias.um94@gmail.com</t>
  </si>
  <si>
    <t>5623515ppt</t>
  </si>
  <si>
    <t>JESUS DAVID TORRES LOBO</t>
  </si>
  <si>
    <t>lobo83383@gmail.com</t>
  </si>
  <si>
    <t>1403135ppt</t>
  </si>
  <si>
    <t>D</t>
  </si>
  <si>
    <t>BRYAN CAMILO DIAZ SANCHEZ</t>
  </si>
  <si>
    <t>brayancamilodiaz3@gmail.com</t>
  </si>
  <si>
    <t>1024480045cc</t>
  </si>
  <si>
    <t>MALEK ALEXANDER QUIÑONES ARANZA</t>
  </si>
  <si>
    <t>aq.malekgamer@gmail.com</t>
  </si>
  <si>
    <t>1043300443ti</t>
  </si>
  <si>
    <t>ANDRES FELIPE MURILLO GALLEGO</t>
  </si>
  <si>
    <t>andresfe-lipe@hotmail.com</t>
  </si>
  <si>
    <t>1073703890cc</t>
  </si>
  <si>
    <t>JOAQUÍN EMILIO BECERRA AMADOR</t>
  </si>
  <si>
    <t>joaquinbecerra02@gmail.com</t>
  </si>
  <si>
    <t>1007926122cc</t>
  </si>
  <si>
    <t>PAULA CATALINA RUBIO RUBIO</t>
  </si>
  <si>
    <t>p.rubioo23@gmail.com</t>
  </si>
  <si>
    <t>1000240133cc</t>
  </si>
  <si>
    <t>MICHAEL ESTEBAN GUTIERREZ LANCHEROS</t>
  </si>
  <si>
    <t>michaelgutierrezlancheros@gmail.com</t>
  </si>
  <si>
    <t>1007519399cc</t>
  </si>
  <si>
    <t>JUAN DIEGO MAHECHA MARTINEZ</t>
  </si>
  <si>
    <t>juandiegomahechamartinez@gmail.com</t>
  </si>
  <si>
    <t>1049615777ti</t>
  </si>
  <si>
    <t>JUAN JOSE JARAMILLO CORDOBA</t>
  </si>
  <si>
    <t>juanjaramillo2.0@hotmail.com</t>
  </si>
  <si>
    <t>1003969451cc</t>
  </si>
  <si>
    <t>ELIZABETH CUADRADO BERTEL</t>
  </si>
  <si>
    <t>Elizacube21@gmail.com</t>
  </si>
  <si>
    <t>1005576362cc</t>
  </si>
  <si>
    <t>SERGIO ANTONIO GUTIERREZSAN JUAN</t>
  </si>
  <si>
    <t>sganteo@gmail.com</t>
  </si>
  <si>
    <t>79521504cc</t>
  </si>
  <si>
    <t>NICOLE DAYANA VALBUENA REYES</t>
  </si>
  <si>
    <t>dayisvalbuena30@gmail.com</t>
  </si>
  <si>
    <t>1105465607ti</t>
  </si>
  <si>
    <t>JOSÉ ALIRIO HURTADO MONTAÑO</t>
  </si>
  <si>
    <t>aliriohurtado436@gmail.com</t>
  </si>
  <si>
    <t>1147954438cc</t>
  </si>
  <si>
    <t>CARLOS ANDRES MORALES HOYOS</t>
  </si>
  <si>
    <t>carloshmy123@gmail.com</t>
  </si>
  <si>
    <t>1084252151cc</t>
  </si>
  <si>
    <t>RONALD STIVEN ARIZA OSORIO</t>
  </si>
  <si>
    <t>ronaldariza.19@outlook.com</t>
  </si>
  <si>
    <t>1000803968cc</t>
  </si>
  <si>
    <t>LUIS JOSE REYES GOMEZ</t>
  </si>
  <si>
    <t>luisjoseduartegomez@gmail.com</t>
  </si>
  <si>
    <t>1082832714cc</t>
  </si>
  <si>
    <t>MARTIN EMILIO MENESES QUINTERO</t>
  </si>
  <si>
    <t>martinquintero2312@gmail.com</t>
  </si>
  <si>
    <t>1080692696cc</t>
  </si>
  <si>
    <t>SERGIO ANDRÉS TRIANA HERNÁNDEZ</t>
  </si>
  <si>
    <t>sergioww96@gmail.com</t>
  </si>
  <si>
    <t>1075791817cc</t>
  </si>
  <si>
    <t>JONATHAN DAVID BARRERA SANABRIA</t>
  </si>
  <si>
    <t>jhonbarrerasanabria@gmail.com</t>
  </si>
  <si>
    <t>1101210257cc</t>
  </si>
  <si>
    <t>JOAQUIN CASTRO CASTRO</t>
  </si>
  <si>
    <t>joaquincastrocastro18@gmail.com</t>
  </si>
  <si>
    <t>1108562008cc</t>
  </si>
  <si>
    <t>BRYAN CAMILO MUÑOZ REYES</t>
  </si>
  <si>
    <t>brayanccamilo20@gmail.com</t>
  </si>
  <si>
    <t>1003641514cc</t>
  </si>
  <si>
    <t>YENNY PAOLA LOPEZ YEPES</t>
  </si>
  <si>
    <t>plopez1002@gmail.com</t>
  </si>
  <si>
    <t>1020785434cc</t>
  </si>
  <si>
    <t>JULIAN CAMILO SARMIENTO ESPELETA</t>
  </si>
  <si>
    <t>julianza432@gmail.com</t>
  </si>
  <si>
    <t>1070465463ti</t>
  </si>
  <si>
    <t>JOSE LUIS PESTAÑA SANTOS</t>
  </si>
  <si>
    <t>joseluisfutbol547@gmail.com</t>
  </si>
  <si>
    <t>1000306532cc</t>
  </si>
  <si>
    <t>OMAR ANDRES VARON CALDERON</t>
  </si>
  <si>
    <t>omar.varonc@hotmail.com</t>
  </si>
  <si>
    <t>1022341834cc</t>
  </si>
  <si>
    <t>OSWALDO TIQUE PIMENTEL</t>
  </si>
  <si>
    <t>oswaldotpraa@gmail.com</t>
  </si>
  <si>
    <t>1109846508cc</t>
  </si>
  <si>
    <t>DIEGO ALEJANDRO NARANJO MARTINEZ</t>
  </si>
  <si>
    <t>diegoriot9@gmail.com</t>
  </si>
  <si>
    <t>1016065513cc</t>
  </si>
  <si>
    <t>DOMINGO EDUARDO MARIMON BARBOSA</t>
  </si>
  <si>
    <t>domingomarimon2004@gmail.com</t>
  </si>
  <si>
    <t>1043969688cc</t>
  </si>
  <si>
    <t>ANDERSSON YAMID PINEDA GUERRERO</t>
  </si>
  <si>
    <t>chuzoandersonyamid@hotmail.com</t>
  </si>
  <si>
    <t>1055552775cc</t>
  </si>
  <si>
    <t>LUIS FERNANDO CASTELLANOS CAICEDO</t>
  </si>
  <si>
    <t>luchocastellanoscaicedo@gmail.com</t>
  </si>
  <si>
    <t>1098762963cc</t>
  </si>
  <si>
    <t>MARÍA PAULA CASTAÑEDA CERON</t>
  </si>
  <si>
    <t>mapiscc10@gmail.com</t>
  </si>
  <si>
    <t>1097720603cc</t>
  </si>
  <si>
    <t>MICHAEL JULIAN LOPEZ VALENCIA</t>
  </si>
  <si>
    <t>jeremiaslopezrod@hotmail.com</t>
  </si>
  <si>
    <t>80215252cc</t>
  </si>
  <si>
    <t>ROGER ANDRES SALTARIN FLOREZ</t>
  </si>
  <si>
    <t>tomasjhonson1991@hotmail.com</t>
  </si>
  <si>
    <t>1065632144cc</t>
  </si>
  <si>
    <t>ERICK SALVADOR RAMIREZ MONTOYA</t>
  </si>
  <si>
    <t>ericksalvarm@gmail.com</t>
  </si>
  <si>
    <t>1193091186cc</t>
  </si>
  <si>
    <t>ANDRES CAMILO ROJAS MONCAYO</t>
  </si>
  <si>
    <t>arojas518@gmail.com</t>
  </si>
  <si>
    <t>1094941339cc</t>
  </si>
  <si>
    <t>JOHAN ESTEVEN RIVERA CASTRO</t>
  </si>
  <si>
    <t>Joestri13@gmail.com</t>
  </si>
  <si>
    <t>1122918076cc</t>
  </si>
  <si>
    <t>JESUS ALBERTO DIAZ RODRIGUEZ</t>
  </si>
  <si>
    <t>jr0270713@gmail.com</t>
  </si>
  <si>
    <t>1070590069cc</t>
  </si>
  <si>
    <t>BRAYAN FERNEY PARDO RODRIGUEZ</t>
  </si>
  <si>
    <t>brayanf10@hotmail.com</t>
  </si>
  <si>
    <t>1053617174cc</t>
  </si>
  <si>
    <t>NICOLAS ALEJANDRO ORTIZ SACRO</t>
  </si>
  <si>
    <t>ortiznicolassacro@gmail.com</t>
  </si>
  <si>
    <t>1085912988cc</t>
  </si>
  <si>
    <t>PEDRO RAFAEL DIAZ CASTILLO</t>
  </si>
  <si>
    <t>pdiazcastillo1975@hotmail.com</t>
  </si>
  <si>
    <t>1002322625cc</t>
  </si>
  <si>
    <t>JOSE LUIS MONTEALEGRE</t>
  </si>
  <si>
    <t>josemonte420@gmail.com</t>
  </si>
  <si>
    <t>1002752132cc</t>
  </si>
  <si>
    <t>CARLOS ANDRES CEPEDA RUIZ</t>
  </si>
  <si>
    <t>cachipay5@gmail.com</t>
  </si>
  <si>
    <t>1109185138cc</t>
  </si>
  <si>
    <t>MARIA CAMILA RENDON CIRO</t>
  </si>
  <si>
    <t>camila1208ciro@gmail.com</t>
  </si>
  <si>
    <t>1000535670cc</t>
  </si>
  <si>
    <t>GABRIEL ANDRES VELA CASTAÑEDA</t>
  </si>
  <si>
    <t>velagabriel29@gmail.com</t>
  </si>
  <si>
    <t>1048325492cc</t>
  </si>
  <si>
    <t>RAFAEL EDUARDO MEDINA RODRIGUEZ</t>
  </si>
  <si>
    <t>medina08_rafael@hotmail.com</t>
  </si>
  <si>
    <t>1065654821cc</t>
  </si>
  <si>
    <t>DAYANNA FERNANDA FAJARDO CHAVES</t>
  </si>
  <si>
    <t>dayannafajardo19@gmail.com</t>
  </si>
  <si>
    <t>1018514868cc</t>
  </si>
  <si>
    <t>DANOVER DAZA GAVIRIA</t>
  </si>
  <si>
    <t>danoverdaza@gmail.com</t>
  </si>
  <si>
    <t>1017183823cc</t>
  </si>
  <si>
    <t>SILVIA PAOLA BASTIDAS SIERRA</t>
  </si>
  <si>
    <t>s_paqola@hotmail.com</t>
  </si>
  <si>
    <t>1018482575cc</t>
  </si>
  <si>
    <t>LUISA FERNANDA SANTIAGO ORTEGA</t>
  </si>
  <si>
    <t>santiagoluisa038@gmail.com</t>
  </si>
  <si>
    <t>1002210111cc</t>
  </si>
  <si>
    <t>MILTON JOVANNY QUINTERO PINEDA</t>
  </si>
  <si>
    <t>milton.j.q@hotmail.com</t>
  </si>
  <si>
    <t>7315285cc</t>
  </si>
  <si>
    <t>ALISSON CAMILA PACHON TAPIERO</t>
  </si>
  <si>
    <t>alissoncamilapachon@gmail.com</t>
  </si>
  <si>
    <t>1075689278cc</t>
  </si>
  <si>
    <t>SAMUEL HERNANDEZ PASTRANA</t>
  </si>
  <si>
    <t>samuelhernandezpastrana@gmail.com</t>
  </si>
  <si>
    <t>1021923900ti</t>
  </si>
  <si>
    <t>MIGUEL OSWALDO GONZALEZ GARCIA</t>
  </si>
  <si>
    <t>mogg20adso@gmail.com</t>
  </si>
  <si>
    <t>13851222cc</t>
  </si>
  <si>
    <t>CARLOS ANDRES AVILA TAPIA</t>
  </si>
  <si>
    <t>andresplay1997@gmail.com</t>
  </si>
  <si>
    <t>1233489915cc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</si>
</sst>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0953" TargetMode="External"/><Relationship Id="rId18" Type="http://schemas.openxmlformats.org/officeDocument/2006/relationships/hyperlink" Target="https://extensiont.tuyweb.com/api/redirect?url=https%3A%2F%2Fzajuna.sena.edu.co%2Fzajuna%2Fcourse%2Fmodedit.php%3Fupdate%3D3461020" TargetMode="External"/><Relationship Id="rId26" Type="http://schemas.openxmlformats.org/officeDocument/2006/relationships/hyperlink" Target="https://extensiont.tuyweb.com/api/redirect?url=https%3A%2F%2Fzajuna.sena.edu.co%2Fzajuna%2Fmod%2Fquiz%2Fgrade.php%3Fid%3D3460855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0957" TargetMode="External"/><Relationship Id="rId3" Type="http://schemas.openxmlformats.org/officeDocument/2006/relationships/hyperlink" Target="https://extensiont.tuyweb.com/api/redirect?url=https%3A%2F%2Fzajuna.sena.edu.co%2Fzajuna%2Fcourse%2Fmodedit.php%3Fupdate%3D3460857" TargetMode="External"/><Relationship Id="rId21" Type="http://schemas.openxmlformats.org/officeDocument/2006/relationships/hyperlink" Target="https://extensiont.tuyweb.com/api/redirect?url=https%3A%2F%2Fzajuna.sena.edu.co%2Fzajuna%2Fcourse%2Fmodedit.php%3Fupdate%3D3461046" TargetMode="External"/><Relationship Id="rId34" Type="http://schemas.openxmlformats.org/officeDocument/2006/relationships/hyperlink" Target="https://extensiont.tuyweb.com/api/redirect?url=https%3A%2F%2Fzajuna.sena.edu.co%2Fzajuna%2Fmod%2Fassign%2Fview.php%3Fid%3D3460920" TargetMode="External"/><Relationship Id="rId42" Type="http://schemas.openxmlformats.org/officeDocument/2006/relationships/hyperlink" Target="https://extensiont.tuyweb.com/api/redirect?url=https%3A%2F%2Fzajuna.sena.edu.co%2Fzajuna%2Fmod%2Fassign%2Fview.php%3Fid%3D3461020" TargetMode="External"/><Relationship Id="rId47" Type="http://schemas.openxmlformats.org/officeDocument/2006/relationships/hyperlink" Target="https://extensiont.tuyweb.com/api/redirect?url=https%3A%2F%2Fzajuna.sena.edu.co%2Fzajuna%2Fmod%2Fassign%2Fview.php%3Fid%3D3461088" TargetMode="External"/><Relationship Id="rId7" Type="http://schemas.openxmlformats.org/officeDocument/2006/relationships/hyperlink" Target="https://extensiont.tuyweb.com/api/redirect?url=https%3A%2F%2Fzajuna.sena.edu.co%2Fzajuna%2Fcourse%2Fmodedit.php%3Fupdate%3D3460910" TargetMode="External"/><Relationship Id="rId12" Type="http://schemas.openxmlformats.org/officeDocument/2006/relationships/hyperlink" Target="https://extensiont.tuyweb.com/api/redirect?url=https%3A%2F%2Fzajuna.sena.edu.co%2Fzajuna%2Fcourse%2Fmodedit.php%3Fupdate%3D3460952" TargetMode="External"/><Relationship Id="rId17" Type="http://schemas.openxmlformats.org/officeDocument/2006/relationships/hyperlink" Target="https://extensiont.tuyweb.com/api/redirect?url=https%3A%2F%2Fzajuna.sena.edu.co%2Fzajuna%2Fcourse%2Fmodedit.php%3Fupdate%3D3461018" TargetMode="External"/><Relationship Id="rId25" Type="http://schemas.openxmlformats.org/officeDocument/2006/relationships/hyperlink" Target="https://extensiont.tuyweb.com/api/redirect?url=https%3A%2F%2Fzajuna.sena.edu.co%2Fzajuna%2Fcourse%2Fmodedit.php%3Fupdate%3D3461092" TargetMode="External"/><Relationship Id="rId33" Type="http://schemas.openxmlformats.org/officeDocument/2006/relationships/hyperlink" Target="https://extensiont.tuyweb.com/api/redirect?url=https%3A%2F%2Fzajuna.sena.edu.co%2Fzajuna%2Fmod%2Fassign%2Fview.php%3Fid%3D3460917" TargetMode="External"/><Relationship Id="rId38" Type="http://schemas.openxmlformats.org/officeDocument/2006/relationships/hyperlink" Target="https://extensiont.tuyweb.com/api/redirect?url=https%3A%2F%2Fzajuna.sena.edu.co%2Fzajuna%2Fmod%2Fquiz%2Fgrade.php%3Fid%3D3460955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1048" TargetMode="External"/><Relationship Id="rId2" Type="http://schemas.openxmlformats.org/officeDocument/2006/relationships/hyperlink" Target="https://extensiont.tuyweb.com/api/redirect?url=https%3A%2F%2Fzajuna.sena.edu.co%2Fzajuna%2Fcourse%2Fmodedit.php%3Fupdate%3D3460855" TargetMode="External"/><Relationship Id="rId16" Type="http://schemas.openxmlformats.org/officeDocument/2006/relationships/hyperlink" Target="https://extensiont.tuyweb.com/api/redirect?url=https%3A%2F%2Fzajuna.sena.edu.co%2Fzajuna%2Fcourse%2Fmodedit.php%3Fupdate%3D3460959" TargetMode="External"/><Relationship Id="rId20" Type="http://schemas.openxmlformats.org/officeDocument/2006/relationships/hyperlink" Target="https://extensiont.tuyweb.com/api/redirect?url=https%3A%2F%2Fzajuna.sena.edu.co%2Fzajuna%2Fcourse%2Fmodedit.php%3Fupdate%3D3461045" TargetMode="External"/><Relationship Id="rId29" Type="http://schemas.openxmlformats.org/officeDocument/2006/relationships/hyperlink" Target="https://extensiont.tuyweb.com/api/redirect?url=https%3A%2F%2Fzajuna.sena.edu.co%2Fzajuna%2Fmod%2Fquiz%2Fgrade.php%3Fid%3D346090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1018%26itemnumber%3D0" TargetMode="External"/><Relationship Id="rId1" Type="http://schemas.openxmlformats.org/officeDocument/2006/relationships/hyperlink" Target="https://extensiont.tuyweb.com/api/redirect?url=https%3A%2F%2Fzajuna.sena.edu.co%2Fzajuna%2Fcourse%2Fview.php%3Fid%3D49837" TargetMode="External"/><Relationship Id="rId6" Type="http://schemas.openxmlformats.org/officeDocument/2006/relationships/hyperlink" Target="https://extensiont.tuyweb.com/api/redirect?url=https%3A%2F%2Fzajuna.sena.edu.co%2Fzajuna%2Fcourse%2Fmodedit.php%3Fupdate%3D3460909" TargetMode="External"/><Relationship Id="rId11" Type="http://schemas.openxmlformats.org/officeDocument/2006/relationships/hyperlink" Target="https://extensiont.tuyweb.com/api/redirect?url=https%3A%2F%2Fzajuna.sena.edu.co%2Fzajuna%2Fcourse%2Fmodedit.php%3Fupdate%3D3460950" TargetMode="External"/><Relationship Id="rId24" Type="http://schemas.openxmlformats.org/officeDocument/2006/relationships/hyperlink" Target="https://extensiont.tuyweb.com/api/redirect?url=https%3A%2F%2Fzajuna.sena.edu.co%2Fzajuna%2Fcourse%2Fmodedit.php%3Fupdate%3D3461090" TargetMode="External"/><Relationship Id="rId32" Type="http://schemas.openxmlformats.org/officeDocument/2006/relationships/hyperlink" Target="https://extensiont.tuyweb.com/api/redirect?url=https%3A%2F%2Fzajuna.sena.edu.co%2Fzajuna%2Fmod%2Fquiz%2Fgrade.php%3Fid%3D3460913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0953" TargetMode="External"/><Relationship Id="rId40" Type="http://schemas.openxmlformats.org/officeDocument/2006/relationships/hyperlink" Target="https://extensiont.tuyweb.com/api/redirect?url=https%3A%2F%2Fzajuna.sena.edu.co%2Fzajuna%2Fmod%2Fforum%2Fview.php%3Fid%3D3460959" TargetMode="External"/><Relationship Id="rId45" Type="http://schemas.openxmlformats.org/officeDocument/2006/relationships/hyperlink" Target="https://extensiont.tuyweb.com/api/redirect?url=https%3A%2F%2Fzajuna.sena.edu.co%2Fzajuna%2Fmod%2Fassign%2Fview.php%3Fid%3D3461046" TargetMode="External"/><Relationship Id="rId5" Type="http://schemas.openxmlformats.org/officeDocument/2006/relationships/hyperlink" Target="https://extensiont.tuyweb.com/api/redirect?url=https%3A%2F%2Fzajuna.sena.edu.co%2Fzajuna%2Fcourse%2Fmodedit.php%3Fupdate%3D3460907" TargetMode="External"/><Relationship Id="rId15" Type="http://schemas.openxmlformats.org/officeDocument/2006/relationships/hyperlink" Target="https://extensiont.tuyweb.com/api/redirect?url=https%3A%2F%2Fzajuna.sena.edu.co%2Fzajuna%2Fcourse%2Fmodedit.php%3Fupdate%3D3460957" TargetMode="External"/><Relationship Id="rId23" Type="http://schemas.openxmlformats.org/officeDocument/2006/relationships/hyperlink" Target="https://extensiont.tuyweb.com/api/redirect?url=https%3A%2F%2Fzajuna.sena.edu.co%2Fzajuna%2Fcourse%2Fmodedit.php%3Fupdate%3D3461088" TargetMode="External"/><Relationship Id="rId28" Type="http://schemas.openxmlformats.org/officeDocument/2006/relationships/hyperlink" Target="https://extensiont.tuyweb.com/api/redirect?url=https%3A%2F%2Fzajuna.sena.edu.co%2Fzajuna%2Fmod%2Fassign%2Fview.php%3Fid%3D3460859" TargetMode="External"/><Relationship Id="rId36" Type="http://schemas.openxmlformats.org/officeDocument/2006/relationships/hyperlink" Target="https://extensiont.tuyweb.com/api/redirect?url=https%3A%2F%2Fzajuna.sena.edu.co%2Fzajuna%2Fmod%2Fassign%2Fview.php%3Fid%3D3460952" TargetMode="External"/><Relationship Id="rId49" Type="http://schemas.openxmlformats.org/officeDocument/2006/relationships/hyperlink" Target="https://extensiont.tuyweb.com/api/redirect?url=https%3A%2F%2Fzajuna.sena.edu.co%2Fzajuna%2Fmod%2Fforum%2Fview.php%3Fid%3D3461092" TargetMode="External"/><Relationship Id="rId10" Type="http://schemas.openxmlformats.org/officeDocument/2006/relationships/hyperlink" Target="https://extensiont.tuyweb.com/api/redirect?url=https%3A%2F%2Fzajuna.sena.edu.co%2Fzajuna%2Fcourse%2Fmodedit.php%3Fupdate%3D3460920" TargetMode="External"/><Relationship Id="rId19" Type="http://schemas.openxmlformats.org/officeDocument/2006/relationships/hyperlink" Target="https://extensiont.tuyweb.com/api/redirect?url=https%3A%2F%2Fzajuna.sena.edu.co%2Fzajuna%2Fcourse%2Fmodedit.php%3Fupdate%3D3461021" TargetMode="External"/><Relationship Id="rId31" Type="http://schemas.openxmlformats.org/officeDocument/2006/relationships/hyperlink" Target="https://extensiont.tuyweb.com/api/redirect?url=https%3A%2F%2Fzajuna.sena.edu.co%2Fzajuna%2Fmod%2Fassign%2Fview.php%3Fid%3D3460910" TargetMode="External"/><Relationship Id="rId44" Type="http://schemas.openxmlformats.org/officeDocument/2006/relationships/hyperlink" Target="https://extensiont.tuyweb.com/api/redirect?url=https%3A%2F%2Fzajuna.sena.edu.co%2Fzajuna%2Fmod%2Fassign%2Fview.php%3Fid%3D3461045" TargetMode="External"/><Relationship Id="rId4" Type="http://schemas.openxmlformats.org/officeDocument/2006/relationships/hyperlink" Target="https://extensiont.tuyweb.com/api/redirect?url=https%3A%2F%2Fzajuna.sena.edu.co%2Fzajuna%2Fcourse%2Fmodedit.php%3Fupdate%3D3460859" TargetMode="External"/><Relationship Id="rId9" Type="http://schemas.openxmlformats.org/officeDocument/2006/relationships/hyperlink" Target="https://extensiont.tuyweb.com/api/redirect?url=https%3A%2F%2Fzajuna.sena.edu.co%2Fzajuna%2Fcourse%2Fmodedit.php%3Fupdate%3D3460917" TargetMode="External"/><Relationship Id="rId14" Type="http://schemas.openxmlformats.org/officeDocument/2006/relationships/hyperlink" Target="https://extensiont.tuyweb.com/api/redirect?url=https%3A%2F%2Fzajuna.sena.edu.co%2Fzajuna%2Fcourse%2Fmodedit.php%3Fupdate%3D3460955" TargetMode="External"/><Relationship Id="rId22" Type="http://schemas.openxmlformats.org/officeDocument/2006/relationships/hyperlink" Target="https://extensiont.tuyweb.com/api/redirect?url=https%3A%2F%2Fzajuna.sena.edu.co%2Fzajuna%2Fcourse%2Fmodedit.php%3Fupdate%3D3461048" TargetMode="External"/><Relationship Id="rId27" Type="http://schemas.openxmlformats.org/officeDocument/2006/relationships/hyperlink" Target="https://extensiont.tuyweb.com/api/redirect?url=https%3A%2F%2Fzajuna.sena.edu.co%2Fzajuna%2Fmod%2Fassign%2Fview.php%3Fid%3D3460857" TargetMode="External"/><Relationship Id="rId30" Type="http://schemas.openxmlformats.org/officeDocument/2006/relationships/hyperlink" Target="https://extensiont.tuyweb.com/api/redirect?url=https%3A%2F%2Fzajuna.sena.edu.co%2Fzajuna%2Fmod%2Fassign%2Fview.php%3Fid%3D3460909" TargetMode="External"/><Relationship Id="rId35" Type="http://schemas.openxmlformats.org/officeDocument/2006/relationships/hyperlink" Target="https://extensiont.tuyweb.com/api/redirect?url=https%3A%2F%2Fzajuna.sena.edu.co%2Fzajuna%2Fmod%2Fquiz%2Fgrade.php%3Fid%3D3460950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1021" TargetMode="External"/><Relationship Id="rId48" Type="http://schemas.openxmlformats.org/officeDocument/2006/relationships/hyperlink" Target="https://extensiont.tuyweb.com/api/redirect?url=https%3A%2F%2Fzajuna.sena.edu.co%2Fzajuna%2Fmod%2Fassign%2Fview.php%3Fid%3D3461090" TargetMode="External"/><Relationship Id="rId8" Type="http://schemas.openxmlformats.org/officeDocument/2006/relationships/hyperlink" Target="https://extensiont.tuyweb.com/api/redirect?url=https%3A%2F%2Fzajuna.sena.edu.co%2Fzajuna%2Fcourse%2Fmodedit.php%3Fupdate%3D34609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4"/>
  <sheetViews>
    <sheetView tabSelected="1" zoomScale="115" zoomScaleNormal="115" workbookViewId="0">
      <pane xSplit="2" ySplit="4" topLeftCell="U5" activePane="bottomRight" state="frozen"/>
      <selection pane="topRight"/>
      <selection pane="bottomLeft"/>
      <selection pane="bottomRight" activeCell="AB10" sqref="AB10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45977.01362268519</v>
      </c>
      <c r="E5" s="26">
        <v>45977.014750428236</v>
      </c>
      <c r="F5" s="37">
        <f t="shared" ref="F5:F36" si="0">COUNTIFS(L5:AI5, "&lt;&gt;A", L5:AI5, "&lt;&gt;D", L5:AI5, "&gt;=0", L5:AI5, "&lt;70")+COUNTIF(L5:AI5, "SN")+COUNTIF(L5:AI5, "RV")+COUNTIF(L5:AI5, "BR")+COUNTIF(L5:AI5, "*/*")</f>
        <v>0</v>
      </c>
      <c r="G5" s="37">
        <f t="shared" ref="G5:G36" si="1">COUNTIF(L5:AI5, "A")+COUNTIF(L5:AI5, "&gt;69")</f>
        <v>17</v>
      </c>
      <c r="H5" s="37">
        <f t="shared" ref="H5:H36" si="2">COUNTIF(L5:AI5, "D")+COUNTIF(L5:AI5, "&lt;70")</f>
        <v>0</v>
      </c>
      <c r="I5" s="37">
        <f t="shared" ref="I5:I36" si="3">COUNTIF(L5:AI5, "SC")</f>
        <v>7</v>
      </c>
      <c r="J5" s="37">
        <f t="shared" ref="J5:J36" si="4">COUNTA(L5:AI5)</f>
        <v>24</v>
      </c>
      <c r="K5" s="38">
        <f t="shared" ref="K5:K36" si="5">(COUNTIF(L5:AI5, "A")+COUNTIF(L5:AI5, "&gt;69"))/COUNTA(L5:AI5)</f>
        <v>0.70833333333333337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59</v>
      </c>
      <c r="AB5" s="37" t="s">
        <v>59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45977.532743055555</v>
      </c>
      <c r="E6" s="26">
        <v>45977.532805983792</v>
      </c>
      <c r="F6" s="37">
        <f t="shared" si="0"/>
        <v>0</v>
      </c>
      <c r="G6" s="37">
        <f t="shared" si="1"/>
        <v>17</v>
      </c>
      <c r="H6" s="37">
        <f t="shared" si="2"/>
        <v>0</v>
      </c>
      <c r="I6" s="37">
        <f t="shared" si="3"/>
        <v>7</v>
      </c>
      <c r="J6" s="37">
        <f t="shared" si="4"/>
        <v>24</v>
      </c>
      <c r="K6" s="38">
        <f t="shared" si="5"/>
        <v>0.70833333333333337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59</v>
      </c>
      <c r="AB6" s="37" t="s">
        <v>59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45976.86310185185</v>
      </c>
      <c r="E7" s="26">
        <v>45976.88558376157</v>
      </c>
      <c r="F7" s="37">
        <f t="shared" si="0"/>
        <v>0</v>
      </c>
      <c r="G7" s="37">
        <f t="shared" si="1"/>
        <v>17</v>
      </c>
      <c r="H7" s="37">
        <f t="shared" si="2"/>
        <v>0</v>
      </c>
      <c r="I7" s="37">
        <f t="shared" si="3"/>
        <v>7</v>
      </c>
      <c r="J7" s="37">
        <f t="shared" si="4"/>
        <v>24</v>
      </c>
      <c r="K7" s="38">
        <f t="shared" si="5"/>
        <v>0.70833333333333337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59</v>
      </c>
      <c r="AB7" s="37" t="s">
        <v>59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45974.563657407409</v>
      </c>
      <c r="E8" s="26">
        <v>45974.593917094906</v>
      </c>
      <c r="F8" s="37">
        <f t="shared" si="0"/>
        <v>0</v>
      </c>
      <c r="G8" s="37">
        <f t="shared" si="1"/>
        <v>16</v>
      </c>
      <c r="H8" s="37">
        <f t="shared" si="2"/>
        <v>0</v>
      </c>
      <c r="I8" s="37">
        <f t="shared" si="3"/>
        <v>8</v>
      </c>
      <c r="J8" s="37">
        <f t="shared" si="4"/>
        <v>24</v>
      </c>
      <c r="K8" s="38">
        <f t="shared" si="5"/>
        <v>0.66666666666666663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59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45977.892650462964</v>
      </c>
      <c r="E9" s="26">
        <v>45977.892933298615</v>
      </c>
      <c r="F9" s="37">
        <f t="shared" si="0"/>
        <v>0</v>
      </c>
      <c r="G9" s="37">
        <f t="shared" si="1"/>
        <v>17</v>
      </c>
      <c r="H9" s="37">
        <f t="shared" si="2"/>
        <v>0</v>
      </c>
      <c r="I9" s="37">
        <f t="shared" si="3"/>
        <v>7</v>
      </c>
      <c r="J9" s="37">
        <f t="shared" si="4"/>
        <v>24</v>
      </c>
      <c r="K9" s="38">
        <f t="shared" si="5"/>
        <v>0.70833333333333337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59</v>
      </c>
      <c r="AB9" s="37" t="s">
        <v>59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45974.940243055556</v>
      </c>
      <c r="E10" s="26">
        <v>45974.968917094906</v>
      </c>
      <c r="F10" s="37">
        <f t="shared" si="0"/>
        <v>0</v>
      </c>
      <c r="G10" s="37">
        <f t="shared" si="1"/>
        <v>14</v>
      </c>
      <c r="H10" s="37">
        <f t="shared" si="2"/>
        <v>0</v>
      </c>
      <c r="I10" s="37">
        <f t="shared" si="3"/>
        <v>10</v>
      </c>
      <c r="J10" s="37">
        <f t="shared" si="4"/>
        <v>24</v>
      </c>
      <c r="K10" s="38">
        <f t="shared" si="5"/>
        <v>0.58333333333333337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60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45977.798310185186</v>
      </c>
      <c r="E11" s="26">
        <v>45977.798778206023</v>
      </c>
      <c r="F11" s="37">
        <f t="shared" si="0"/>
        <v>0</v>
      </c>
      <c r="G11" s="37">
        <f t="shared" si="1"/>
        <v>15</v>
      </c>
      <c r="H11" s="37">
        <f t="shared" si="2"/>
        <v>0</v>
      </c>
      <c r="I11" s="37">
        <f t="shared" si="3"/>
        <v>9</v>
      </c>
      <c r="J11" s="37">
        <f t="shared" si="4"/>
        <v>24</v>
      </c>
      <c r="K11" s="38">
        <f t="shared" si="5"/>
        <v>0.625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60</v>
      </c>
      <c r="Z11" s="37" t="s">
        <v>59</v>
      </c>
      <c r="AA11" s="37" t="s">
        <v>59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45967.272789351853</v>
      </c>
      <c r="E12" s="26">
        <v>45967.302250428242</v>
      </c>
      <c r="F12" s="37">
        <f t="shared" si="0"/>
        <v>0</v>
      </c>
      <c r="G12" s="37">
        <f t="shared" si="1"/>
        <v>12</v>
      </c>
      <c r="H12" s="37">
        <f t="shared" si="2"/>
        <v>0</v>
      </c>
      <c r="I12" s="37">
        <f t="shared" si="3"/>
        <v>12</v>
      </c>
      <c r="J12" s="37">
        <f t="shared" si="4"/>
        <v>24</v>
      </c>
      <c r="K12" s="38">
        <f t="shared" si="5"/>
        <v>0.5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60</v>
      </c>
      <c r="W12" s="37" t="s">
        <v>59</v>
      </c>
      <c r="X12" s="37" t="s">
        <v>60</v>
      </c>
      <c r="Y12" s="37" t="s">
        <v>60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45977.855740740742</v>
      </c>
      <c r="E13" s="26">
        <v>45977.85641709491</v>
      </c>
      <c r="F13" s="37">
        <f t="shared" si="0"/>
        <v>0</v>
      </c>
      <c r="G13" s="37">
        <f t="shared" si="1"/>
        <v>13</v>
      </c>
      <c r="H13" s="37">
        <f t="shared" si="2"/>
        <v>0</v>
      </c>
      <c r="I13" s="37">
        <f t="shared" si="3"/>
        <v>11</v>
      </c>
      <c r="J13" s="37">
        <f t="shared" si="4"/>
        <v>24</v>
      </c>
      <c r="K13" s="38">
        <f t="shared" si="5"/>
        <v>0.54166666666666663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60</v>
      </c>
      <c r="V13" s="37" t="s">
        <v>59</v>
      </c>
      <c r="W13" s="37" t="s">
        <v>60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45922.908784722225</v>
      </c>
      <c r="E14" s="26">
        <v>45922.927250428242</v>
      </c>
      <c r="F14" s="37">
        <f t="shared" si="0"/>
        <v>0</v>
      </c>
      <c r="G14" s="37">
        <f t="shared" si="1"/>
        <v>11</v>
      </c>
      <c r="H14" s="37">
        <f t="shared" si="2"/>
        <v>1</v>
      </c>
      <c r="I14" s="37">
        <f t="shared" si="3"/>
        <v>12</v>
      </c>
      <c r="J14" s="37">
        <f t="shared" si="4"/>
        <v>24</v>
      </c>
      <c r="K14" s="38">
        <f t="shared" si="5"/>
        <v>0.45833333333333331</v>
      </c>
      <c r="L14" s="37" t="s">
        <v>59</v>
      </c>
      <c r="M14" s="37" t="s">
        <v>79</v>
      </c>
      <c r="N14" s="37" t="s">
        <v>59</v>
      </c>
      <c r="O14" s="37" t="s">
        <v>59</v>
      </c>
      <c r="P14" s="37" t="s">
        <v>60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59</v>
      </c>
      <c r="X14" s="37" t="s">
        <v>59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45950.752488425926</v>
      </c>
      <c r="E15" s="26">
        <v>45950.76058376157</v>
      </c>
      <c r="F15" s="37">
        <f t="shared" si="0"/>
        <v>0</v>
      </c>
      <c r="G15" s="37">
        <f t="shared" si="1"/>
        <v>6</v>
      </c>
      <c r="H15" s="37">
        <f t="shared" si="2"/>
        <v>0</v>
      </c>
      <c r="I15" s="37">
        <f t="shared" si="3"/>
        <v>18</v>
      </c>
      <c r="J15" s="37">
        <f t="shared" si="4"/>
        <v>24</v>
      </c>
      <c r="K15" s="38">
        <f t="shared" si="5"/>
        <v>0.25</v>
      </c>
      <c r="L15" s="37" t="s">
        <v>59</v>
      </c>
      <c r="M15" s="37" t="s">
        <v>60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60</v>
      </c>
      <c r="T15" s="37" t="s">
        <v>60</v>
      </c>
      <c r="U15" s="37" t="s">
        <v>59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45962.634247685186</v>
      </c>
      <c r="E16" s="26">
        <v>45962.63558376157</v>
      </c>
      <c r="F16" s="37">
        <f t="shared" si="0"/>
        <v>0</v>
      </c>
      <c r="G16" s="37">
        <f t="shared" si="1"/>
        <v>4</v>
      </c>
      <c r="H16" s="37">
        <f t="shared" si="2"/>
        <v>0</v>
      </c>
      <c r="I16" s="37">
        <f t="shared" si="3"/>
        <v>20</v>
      </c>
      <c r="J16" s="37">
        <f t="shared" si="4"/>
        <v>24</v>
      </c>
      <c r="K16" s="38">
        <f t="shared" si="5"/>
        <v>0.16666666666666666</v>
      </c>
      <c r="L16" s="37" t="s">
        <v>59</v>
      </c>
      <c r="M16" s="37" t="s">
        <v>60</v>
      </c>
      <c r="N16" s="37" t="s">
        <v>60</v>
      </c>
      <c r="O16" s="37" t="s">
        <v>60</v>
      </c>
      <c r="P16" s="37" t="s">
        <v>60</v>
      </c>
      <c r="Q16" s="37" t="s">
        <v>60</v>
      </c>
      <c r="R16" s="37" t="s">
        <v>60</v>
      </c>
      <c r="S16" s="37" t="s">
        <v>60</v>
      </c>
      <c r="T16" s="37" t="s">
        <v>60</v>
      </c>
      <c r="U16" s="37" t="s">
        <v>60</v>
      </c>
      <c r="V16" s="37" t="s">
        <v>60</v>
      </c>
      <c r="W16" s="37" t="s">
        <v>59</v>
      </c>
      <c r="X16" s="37" t="s">
        <v>59</v>
      </c>
      <c r="Y16" s="37" t="s">
        <v>60</v>
      </c>
      <c r="Z16" s="37" t="s">
        <v>59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45969.982569444444</v>
      </c>
      <c r="E17" s="26">
        <v>45970.01058376157</v>
      </c>
      <c r="F17" s="37">
        <f t="shared" si="0"/>
        <v>0</v>
      </c>
      <c r="G17" s="37">
        <f t="shared" si="1"/>
        <v>12</v>
      </c>
      <c r="H17" s="37">
        <f t="shared" si="2"/>
        <v>0</v>
      </c>
      <c r="I17" s="37">
        <f t="shared" si="3"/>
        <v>12</v>
      </c>
      <c r="J17" s="37">
        <f t="shared" si="4"/>
        <v>24</v>
      </c>
      <c r="K17" s="38">
        <f t="shared" si="5"/>
        <v>0.5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59</v>
      </c>
      <c r="T17" s="37" t="s">
        <v>60</v>
      </c>
      <c r="U17" s="37" t="s">
        <v>59</v>
      </c>
      <c r="V17" s="37" t="s">
        <v>60</v>
      </c>
      <c r="W17" s="37" t="s">
        <v>59</v>
      </c>
      <c r="X17" s="37" t="s">
        <v>59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45966.843159722222</v>
      </c>
      <c r="E18" s="26">
        <v>45966.843917094906</v>
      </c>
      <c r="F18" s="37">
        <f t="shared" si="0"/>
        <v>0</v>
      </c>
      <c r="G18" s="37">
        <f t="shared" si="1"/>
        <v>4</v>
      </c>
      <c r="H18" s="37">
        <f t="shared" si="2"/>
        <v>3</v>
      </c>
      <c r="I18" s="37">
        <f t="shared" si="3"/>
        <v>17</v>
      </c>
      <c r="J18" s="37">
        <f t="shared" si="4"/>
        <v>24</v>
      </c>
      <c r="K18" s="38">
        <f t="shared" si="5"/>
        <v>0.16666666666666666</v>
      </c>
      <c r="L18" s="37" t="s">
        <v>59</v>
      </c>
      <c r="M18" s="37" t="s">
        <v>60</v>
      </c>
      <c r="N18" s="37" t="s">
        <v>60</v>
      </c>
      <c r="O18" s="37" t="s">
        <v>59</v>
      </c>
      <c r="P18" s="37" t="s">
        <v>60</v>
      </c>
      <c r="Q18" s="37" t="s">
        <v>79</v>
      </c>
      <c r="R18" s="37" t="s">
        <v>59</v>
      </c>
      <c r="S18" s="37" t="s">
        <v>79</v>
      </c>
      <c r="T18" s="37" t="s">
        <v>79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59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45971.839201388888</v>
      </c>
      <c r="E19" s="26">
        <v>45971.843917094906</v>
      </c>
      <c r="F19" s="37">
        <f t="shared" si="0"/>
        <v>0</v>
      </c>
      <c r="G19" s="37">
        <f t="shared" si="1"/>
        <v>1</v>
      </c>
      <c r="H19" s="37">
        <f t="shared" si="2"/>
        <v>0</v>
      </c>
      <c r="I19" s="37">
        <f t="shared" si="3"/>
        <v>23</v>
      </c>
      <c r="J19" s="37">
        <f t="shared" si="4"/>
        <v>24</v>
      </c>
      <c r="K19" s="38">
        <f t="shared" si="5"/>
        <v>4.1666666666666664E-2</v>
      </c>
      <c r="L19" s="37" t="s">
        <v>59</v>
      </c>
      <c r="M19" s="37" t="s">
        <v>60</v>
      </c>
      <c r="N19" s="37" t="s">
        <v>60</v>
      </c>
      <c r="O19" s="37" t="s">
        <v>60</v>
      </c>
      <c r="P19" s="37" t="s">
        <v>60</v>
      </c>
      <c r="Q19" s="37" t="s">
        <v>60</v>
      </c>
      <c r="R19" s="37" t="s">
        <v>60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45919.676342592589</v>
      </c>
      <c r="E20" s="26">
        <v>45919.677250428242</v>
      </c>
      <c r="F20" s="37">
        <f t="shared" si="0"/>
        <v>0</v>
      </c>
      <c r="G20" s="37">
        <f t="shared" si="1"/>
        <v>0</v>
      </c>
      <c r="H20" s="37">
        <f t="shared" si="2"/>
        <v>1</v>
      </c>
      <c r="I20" s="37">
        <f t="shared" si="3"/>
        <v>23</v>
      </c>
      <c r="J20" s="37">
        <f t="shared" si="4"/>
        <v>24</v>
      </c>
      <c r="K20" s="38">
        <f t="shared" si="5"/>
        <v>0</v>
      </c>
      <c r="L20" s="37" t="s">
        <v>79</v>
      </c>
      <c r="M20" s="37" t="s">
        <v>60</v>
      </c>
      <c r="N20" s="37" t="s">
        <v>60</v>
      </c>
      <c r="O20" s="37" t="s">
        <v>60</v>
      </c>
      <c r="P20" s="37" t="s">
        <v>60</v>
      </c>
      <c r="Q20" s="37" t="s">
        <v>60</v>
      </c>
      <c r="R20" s="37" t="s">
        <v>60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45977.619525462964</v>
      </c>
      <c r="E21" s="26">
        <v>45977.619611539354</v>
      </c>
      <c r="F21" s="37">
        <f t="shared" si="0"/>
        <v>0</v>
      </c>
      <c r="G21" s="37">
        <f t="shared" si="1"/>
        <v>3</v>
      </c>
      <c r="H21" s="37">
        <f t="shared" si="2"/>
        <v>1</v>
      </c>
      <c r="I21" s="37">
        <f t="shared" si="3"/>
        <v>20</v>
      </c>
      <c r="J21" s="37">
        <f t="shared" si="4"/>
        <v>24</v>
      </c>
      <c r="K21" s="38">
        <f t="shared" si="5"/>
        <v>0.125</v>
      </c>
      <c r="L21" s="37" t="s">
        <v>59</v>
      </c>
      <c r="M21" s="37" t="s">
        <v>60</v>
      </c>
      <c r="N21" s="37" t="s">
        <v>59</v>
      </c>
      <c r="O21" s="37" t="s">
        <v>60</v>
      </c>
      <c r="P21" s="37" t="s">
        <v>60</v>
      </c>
      <c r="Q21" s="37" t="s">
        <v>79</v>
      </c>
      <c r="R21" s="37" t="s">
        <v>60</v>
      </c>
      <c r="S21" s="37" t="s">
        <v>60</v>
      </c>
      <c r="T21" s="37" t="s">
        <v>60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59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45967.762291666666</v>
      </c>
      <c r="E22" s="26">
        <v>45967.802250428242</v>
      </c>
      <c r="F22" s="37">
        <f t="shared" si="0"/>
        <v>0</v>
      </c>
      <c r="G22" s="37">
        <f t="shared" si="1"/>
        <v>5</v>
      </c>
      <c r="H22" s="37">
        <f t="shared" si="2"/>
        <v>1</v>
      </c>
      <c r="I22" s="37">
        <f t="shared" si="3"/>
        <v>18</v>
      </c>
      <c r="J22" s="37">
        <f t="shared" si="4"/>
        <v>24</v>
      </c>
      <c r="K22" s="38">
        <f t="shared" si="5"/>
        <v>0.20833333333333334</v>
      </c>
      <c r="L22" s="37" t="s">
        <v>59</v>
      </c>
      <c r="M22" s="37" t="s">
        <v>60</v>
      </c>
      <c r="N22" s="37" t="s">
        <v>79</v>
      </c>
      <c r="O22" s="37" t="s">
        <v>59</v>
      </c>
      <c r="P22" s="37" t="s">
        <v>60</v>
      </c>
      <c r="Q22" s="37" t="s">
        <v>60</v>
      </c>
      <c r="R22" s="37" t="s">
        <v>59</v>
      </c>
      <c r="S22" s="37" t="s">
        <v>60</v>
      </c>
      <c r="T22" s="37" t="s">
        <v>60</v>
      </c>
      <c r="U22" s="37" t="s">
        <v>59</v>
      </c>
      <c r="V22" s="37" t="s">
        <v>60</v>
      </c>
      <c r="W22" s="37" t="s">
        <v>59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45892.36310185185</v>
      </c>
      <c r="E23" s="26">
        <v>45892.38558376157</v>
      </c>
      <c r="F23" s="37">
        <f t="shared" si="0"/>
        <v>0</v>
      </c>
      <c r="G23" s="37">
        <f t="shared" si="1"/>
        <v>3</v>
      </c>
      <c r="H23" s="37">
        <f t="shared" si="2"/>
        <v>1</v>
      </c>
      <c r="I23" s="37">
        <f t="shared" si="3"/>
        <v>20</v>
      </c>
      <c r="J23" s="37">
        <f t="shared" si="4"/>
        <v>24</v>
      </c>
      <c r="K23" s="38">
        <f t="shared" si="5"/>
        <v>0.125</v>
      </c>
      <c r="L23" s="37" t="s">
        <v>60</v>
      </c>
      <c r="M23" s="37" t="s">
        <v>59</v>
      </c>
      <c r="N23" s="37" t="s">
        <v>59</v>
      </c>
      <c r="O23" s="37" t="s">
        <v>60</v>
      </c>
      <c r="P23" s="37" t="s">
        <v>60</v>
      </c>
      <c r="Q23" s="37" t="s">
        <v>79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45934.371539351851</v>
      </c>
      <c r="E24" s="26">
        <v>45934.38558376157</v>
      </c>
      <c r="F24" s="37">
        <f t="shared" si="0"/>
        <v>0</v>
      </c>
      <c r="G24" s="37">
        <f t="shared" si="1"/>
        <v>1</v>
      </c>
      <c r="H24" s="37">
        <f t="shared" si="2"/>
        <v>1</v>
      </c>
      <c r="I24" s="37">
        <f t="shared" si="3"/>
        <v>22</v>
      </c>
      <c r="J24" s="37">
        <f t="shared" si="4"/>
        <v>24</v>
      </c>
      <c r="K24" s="38">
        <f t="shared" si="5"/>
        <v>4.1666666666666664E-2</v>
      </c>
      <c r="L24" s="37" t="s">
        <v>59</v>
      </c>
      <c r="M24" s="37" t="s">
        <v>60</v>
      </c>
      <c r="N24" s="37" t="s">
        <v>79</v>
      </c>
      <c r="O24" s="37" t="s">
        <v>60</v>
      </c>
      <c r="P24" s="37" t="s">
        <v>60</v>
      </c>
      <c r="Q24" s="37" t="s">
        <v>60</v>
      </c>
      <c r="R24" s="37" t="s">
        <v>60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45973.827534722222</v>
      </c>
      <c r="E25" s="26">
        <v>45973.843917094906</v>
      </c>
      <c r="F25" s="37">
        <f t="shared" si="0"/>
        <v>0</v>
      </c>
      <c r="G25" s="37">
        <f t="shared" si="1"/>
        <v>5</v>
      </c>
      <c r="H25" s="37">
        <f t="shared" si="2"/>
        <v>0</v>
      </c>
      <c r="I25" s="37">
        <f t="shared" si="3"/>
        <v>19</v>
      </c>
      <c r="J25" s="37">
        <f t="shared" si="4"/>
        <v>24</v>
      </c>
      <c r="K25" s="38">
        <f t="shared" si="5"/>
        <v>0.20833333333333334</v>
      </c>
      <c r="L25" s="37" t="s">
        <v>59</v>
      </c>
      <c r="M25" s="37" t="s">
        <v>60</v>
      </c>
      <c r="N25" s="37" t="s">
        <v>60</v>
      </c>
      <c r="O25" s="37" t="s">
        <v>59</v>
      </c>
      <c r="P25" s="37" t="s">
        <v>60</v>
      </c>
      <c r="Q25" s="37" t="s">
        <v>60</v>
      </c>
      <c r="R25" s="37" t="s">
        <v>59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59</v>
      </c>
      <c r="X25" s="37" t="s">
        <v>59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45892.729537037041</v>
      </c>
      <c r="E26" s="26">
        <v>45892.76058376157</v>
      </c>
      <c r="F26" s="37">
        <f t="shared" si="0"/>
        <v>0</v>
      </c>
      <c r="G26" s="37">
        <f t="shared" si="1"/>
        <v>2</v>
      </c>
      <c r="H26" s="37">
        <f t="shared" si="2"/>
        <v>0</v>
      </c>
      <c r="I26" s="37">
        <f t="shared" si="3"/>
        <v>22</v>
      </c>
      <c r="J26" s="37">
        <f t="shared" si="4"/>
        <v>24</v>
      </c>
      <c r="K26" s="38">
        <f t="shared" si="5"/>
        <v>8.3333333333333329E-2</v>
      </c>
      <c r="L26" s="37" t="s">
        <v>59</v>
      </c>
      <c r="M26" s="37" t="s">
        <v>60</v>
      </c>
      <c r="N26" s="37" t="s">
        <v>60</v>
      </c>
      <c r="O26" s="37" t="s">
        <v>59</v>
      </c>
      <c r="P26" s="37" t="s">
        <v>60</v>
      </c>
      <c r="Q26" s="37" t="s">
        <v>60</v>
      </c>
      <c r="R26" s="37" t="s">
        <v>60</v>
      </c>
      <c r="S26" s="37" t="s">
        <v>60</v>
      </c>
      <c r="T26" s="37" t="s">
        <v>60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45849.592152777783</v>
      </c>
      <c r="E27" s="26">
        <v>45843.76058376157</v>
      </c>
      <c r="F27" s="37">
        <f t="shared" si="0"/>
        <v>0</v>
      </c>
      <c r="G27" s="37">
        <f t="shared" si="1"/>
        <v>1</v>
      </c>
      <c r="H27" s="37">
        <f t="shared" si="2"/>
        <v>0</v>
      </c>
      <c r="I27" s="37">
        <f t="shared" si="3"/>
        <v>23</v>
      </c>
      <c r="J27" s="37">
        <f t="shared" si="4"/>
        <v>24</v>
      </c>
      <c r="K27" s="38">
        <f t="shared" si="5"/>
        <v>4.1666666666666664E-2</v>
      </c>
      <c r="L27" s="37" t="s">
        <v>59</v>
      </c>
      <c r="M27" s="37" t="s">
        <v>60</v>
      </c>
      <c r="N27" s="37" t="s">
        <v>60</v>
      </c>
      <c r="O27" s="37" t="s">
        <v>60</v>
      </c>
      <c r="P27" s="37" t="s">
        <v>60</v>
      </c>
      <c r="Q27" s="37" t="s">
        <v>60</v>
      </c>
      <c r="R27" s="37" t="s">
        <v>60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45956.976655092592</v>
      </c>
      <c r="E28" s="26">
        <v>45957.01058376157</v>
      </c>
      <c r="F28" s="37">
        <f t="shared" si="0"/>
        <v>0</v>
      </c>
      <c r="G28" s="37">
        <f t="shared" si="1"/>
        <v>2</v>
      </c>
      <c r="H28" s="37">
        <f t="shared" si="2"/>
        <v>0</v>
      </c>
      <c r="I28" s="37">
        <f t="shared" si="3"/>
        <v>22</v>
      </c>
      <c r="J28" s="37">
        <f t="shared" si="4"/>
        <v>24</v>
      </c>
      <c r="K28" s="38">
        <f t="shared" si="5"/>
        <v>8.3333333333333329E-2</v>
      </c>
      <c r="L28" s="37" t="s">
        <v>59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60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59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45875.414259259254</v>
      </c>
      <c r="E29" s="26">
        <v>45875.427250428242</v>
      </c>
      <c r="F29" s="37">
        <f t="shared" si="0"/>
        <v>0</v>
      </c>
      <c r="G29" s="37">
        <f t="shared" si="1"/>
        <v>1</v>
      </c>
      <c r="H29" s="37">
        <f t="shared" si="2"/>
        <v>0</v>
      </c>
      <c r="I29" s="37">
        <f t="shared" si="3"/>
        <v>23</v>
      </c>
      <c r="J29" s="37">
        <f t="shared" si="4"/>
        <v>24</v>
      </c>
      <c r="K29" s="38">
        <f t="shared" si="5"/>
        <v>4.1666666666666664E-2</v>
      </c>
      <c r="L29" s="37" t="s">
        <v>59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45908.902835648143</v>
      </c>
      <c r="E30" s="26">
        <v>45908.927250428242</v>
      </c>
      <c r="F30" s="37">
        <f t="shared" si="0"/>
        <v>0</v>
      </c>
      <c r="G30" s="37">
        <f t="shared" si="1"/>
        <v>0</v>
      </c>
      <c r="H30" s="37">
        <f t="shared" si="2"/>
        <v>0</v>
      </c>
      <c r="I30" s="37">
        <f t="shared" si="3"/>
        <v>24</v>
      </c>
      <c r="J30" s="37">
        <f t="shared" si="4"/>
        <v>24</v>
      </c>
      <c r="K30" s="38">
        <f t="shared" si="5"/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45860.779768518521</v>
      </c>
      <c r="E31" s="26">
        <v>45860.802250428242</v>
      </c>
      <c r="F31" s="37">
        <f t="shared" si="0"/>
        <v>0</v>
      </c>
      <c r="G31" s="37">
        <f t="shared" si="1"/>
        <v>2</v>
      </c>
      <c r="H31" s="37">
        <f t="shared" si="2"/>
        <v>0</v>
      </c>
      <c r="I31" s="37">
        <f t="shared" si="3"/>
        <v>22</v>
      </c>
      <c r="J31" s="37">
        <f t="shared" si="4"/>
        <v>24</v>
      </c>
      <c r="K31" s="38">
        <f t="shared" si="5"/>
        <v>8.3333333333333329E-2</v>
      </c>
      <c r="L31" s="37" t="s">
        <v>60</v>
      </c>
      <c r="M31" s="37" t="s">
        <v>59</v>
      </c>
      <c r="N31" s="37" t="s">
        <v>59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45946.620590277773</v>
      </c>
      <c r="E32" s="26">
        <v>45946.63558376157</v>
      </c>
      <c r="F32" s="37">
        <f t="shared" si="0"/>
        <v>0</v>
      </c>
      <c r="G32" s="37">
        <f t="shared" si="1"/>
        <v>0</v>
      </c>
      <c r="H32" s="37">
        <f t="shared" si="2"/>
        <v>1</v>
      </c>
      <c r="I32" s="37">
        <f t="shared" si="3"/>
        <v>23</v>
      </c>
      <c r="J32" s="37">
        <f t="shared" si="4"/>
        <v>24</v>
      </c>
      <c r="K32" s="38">
        <f t="shared" si="5"/>
        <v>0</v>
      </c>
      <c r="L32" s="37" t="s">
        <v>60</v>
      </c>
      <c r="M32" s="37" t="s">
        <v>60</v>
      </c>
      <c r="N32" s="37" t="s">
        <v>60</v>
      </c>
      <c r="O32" s="37" t="s">
        <v>79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45975.475335648152</v>
      </c>
      <c r="E33" s="26">
        <v>45975.51058376157</v>
      </c>
      <c r="F33" s="37">
        <f t="shared" si="0"/>
        <v>0</v>
      </c>
      <c r="G33" s="37">
        <f t="shared" si="1"/>
        <v>3</v>
      </c>
      <c r="H33" s="37">
        <f t="shared" si="2"/>
        <v>2</v>
      </c>
      <c r="I33" s="37">
        <f t="shared" si="3"/>
        <v>19</v>
      </c>
      <c r="J33" s="37">
        <f t="shared" si="4"/>
        <v>24</v>
      </c>
      <c r="K33" s="38">
        <f t="shared" si="5"/>
        <v>0.125</v>
      </c>
      <c r="L33" s="37" t="s">
        <v>59</v>
      </c>
      <c r="M33" s="37" t="s">
        <v>60</v>
      </c>
      <c r="N33" s="37" t="s">
        <v>60</v>
      </c>
      <c r="O33" s="37" t="s">
        <v>59</v>
      </c>
      <c r="P33" s="37" t="s">
        <v>60</v>
      </c>
      <c r="Q33" s="37" t="s">
        <v>60</v>
      </c>
      <c r="R33" s="37" t="s">
        <v>59</v>
      </c>
      <c r="S33" s="37" t="s">
        <v>60</v>
      </c>
      <c r="T33" s="37" t="s">
        <v>60</v>
      </c>
      <c r="U33" s="37" t="s">
        <v>79</v>
      </c>
      <c r="V33" s="37" t="s">
        <v>79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45826.304513888885</v>
      </c>
      <c r="E34" s="26">
        <v>45826.343917094906</v>
      </c>
      <c r="F34" s="37">
        <f t="shared" si="0"/>
        <v>0</v>
      </c>
      <c r="G34" s="37">
        <f t="shared" si="1"/>
        <v>0</v>
      </c>
      <c r="H34" s="37">
        <f t="shared" si="2"/>
        <v>0</v>
      </c>
      <c r="I34" s="37">
        <f t="shared" si="3"/>
        <v>24</v>
      </c>
      <c r="J34" s="37">
        <f t="shared" si="4"/>
        <v>24</v>
      </c>
      <c r="K34" s="38">
        <f t="shared" si="5"/>
        <v>0</v>
      </c>
      <c r="L34" s="37" t="s">
        <v>60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45873.765578703707</v>
      </c>
      <c r="E35" s="26">
        <v>45873.802250428242</v>
      </c>
      <c r="F35" s="37">
        <f t="shared" si="0"/>
        <v>0</v>
      </c>
      <c r="G35" s="37">
        <f t="shared" si="1"/>
        <v>2</v>
      </c>
      <c r="H35" s="37">
        <f t="shared" si="2"/>
        <v>1</v>
      </c>
      <c r="I35" s="37">
        <f t="shared" si="3"/>
        <v>21</v>
      </c>
      <c r="J35" s="37">
        <f t="shared" si="4"/>
        <v>24</v>
      </c>
      <c r="K35" s="38">
        <f t="shared" si="5"/>
        <v>8.3333333333333329E-2</v>
      </c>
      <c r="L35" s="37" t="s">
        <v>79</v>
      </c>
      <c r="M35" s="37" t="s">
        <v>60</v>
      </c>
      <c r="N35" s="37" t="s">
        <v>60</v>
      </c>
      <c r="O35" s="37" t="s">
        <v>59</v>
      </c>
      <c r="P35" s="37" t="s">
        <v>60</v>
      </c>
      <c r="Q35" s="37" t="s">
        <v>60</v>
      </c>
      <c r="R35" s="37" t="s">
        <v>59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45965.734074074076</v>
      </c>
      <c r="E36" s="26">
        <v>45965.76058376157</v>
      </c>
      <c r="F36" s="37">
        <f t="shared" si="0"/>
        <v>0</v>
      </c>
      <c r="G36" s="37">
        <f t="shared" si="1"/>
        <v>2</v>
      </c>
      <c r="H36" s="37">
        <f t="shared" si="2"/>
        <v>0</v>
      </c>
      <c r="I36" s="37">
        <f t="shared" si="3"/>
        <v>22</v>
      </c>
      <c r="J36" s="37">
        <f t="shared" si="4"/>
        <v>24</v>
      </c>
      <c r="K36" s="38">
        <f t="shared" si="5"/>
        <v>8.3333333333333329E-2</v>
      </c>
      <c r="L36" s="37" t="s">
        <v>60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59</v>
      </c>
      <c r="X36" s="37" t="s">
        <v>60</v>
      </c>
      <c r="Y36" s="37" t="s">
        <v>60</v>
      </c>
      <c r="Z36" s="37" t="s">
        <v>59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45968.480624999997</v>
      </c>
      <c r="E37" s="26">
        <v>45968.51058376157</v>
      </c>
      <c r="F37" s="37">
        <f t="shared" ref="F37:F64" si="6">COUNTIFS(L37:AI37, "&lt;&gt;A", L37:AI37, "&lt;&gt;D", L37:AI37, "&gt;=0", L37:AI37, "&lt;70")+COUNTIF(L37:AI37, "SN")+COUNTIF(L37:AI37, "RV")+COUNTIF(L37:AI37, "BR")+COUNTIF(L37:AI37, "*/*")</f>
        <v>0</v>
      </c>
      <c r="G37" s="37">
        <f t="shared" ref="G37:G64" si="7">COUNTIF(L37:AI37, "A")+COUNTIF(L37:AI37, "&gt;69")</f>
        <v>0</v>
      </c>
      <c r="H37" s="37">
        <f t="shared" ref="H37:H64" si="8">COUNTIF(L37:AI37, "D")+COUNTIF(L37:AI37, "&lt;70")</f>
        <v>0</v>
      </c>
      <c r="I37" s="37">
        <f t="shared" ref="I37:I64" si="9">COUNTIF(L37:AI37, "SC")</f>
        <v>24</v>
      </c>
      <c r="J37" s="37">
        <f t="shared" ref="J37:J64" si="10">COUNTA(L37:AI37)</f>
        <v>24</v>
      </c>
      <c r="K37" s="38">
        <f t="shared" ref="K37:K68" si="11">(COUNTIF(L37:AI37, "A")+COUNTIF(L37:AI37, "&gt;69"))/COUNTA(L37:AI37)</f>
        <v>0</v>
      </c>
      <c r="L37" s="37" t="s">
        <v>60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45967.820115740746</v>
      </c>
      <c r="E38" s="26">
        <v>45967.843917094906</v>
      </c>
      <c r="F38" s="37">
        <f t="shared" si="6"/>
        <v>0</v>
      </c>
      <c r="G38" s="37">
        <f t="shared" si="7"/>
        <v>4</v>
      </c>
      <c r="H38" s="37">
        <f t="shared" si="8"/>
        <v>0</v>
      </c>
      <c r="I38" s="37">
        <f t="shared" si="9"/>
        <v>20</v>
      </c>
      <c r="J38" s="37">
        <f t="shared" si="10"/>
        <v>24</v>
      </c>
      <c r="K38" s="38">
        <f t="shared" si="11"/>
        <v>0.16666666666666666</v>
      </c>
      <c r="L38" s="37" t="s">
        <v>59</v>
      </c>
      <c r="M38" s="37" t="s">
        <v>60</v>
      </c>
      <c r="N38" s="37" t="s">
        <v>59</v>
      </c>
      <c r="O38" s="37" t="s">
        <v>59</v>
      </c>
      <c r="P38" s="37" t="s">
        <v>60</v>
      </c>
      <c r="Q38" s="37" t="s">
        <v>60</v>
      </c>
      <c r="R38" s="37" t="s">
        <v>59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45799.954942129625</v>
      </c>
      <c r="E39" s="26">
        <v>45799.968917094906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24</v>
      </c>
      <c r="J39" s="37">
        <f t="shared" si="10"/>
        <v>24</v>
      </c>
      <c r="K39" s="38">
        <f t="shared" si="11"/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45834.745578703703</v>
      </c>
      <c r="E40" s="26">
        <v>45834.76058376157</v>
      </c>
      <c r="F40" s="37">
        <f t="shared" si="6"/>
        <v>0</v>
      </c>
      <c r="G40" s="37">
        <f t="shared" si="7"/>
        <v>0</v>
      </c>
      <c r="H40" s="37">
        <f t="shared" si="8"/>
        <v>0</v>
      </c>
      <c r="I40" s="37">
        <f t="shared" si="9"/>
        <v>24</v>
      </c>
      <c r="J40" s="37">
        <f t="shared" si="10"/>
        <v>24</v>
      </c>
      <c r="K40" s="38">
        <f t="shared" si="11"/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45930.375821759255</v>
      </c>
      <c r="E41" s="26">
        <v>45930.38558376157</v>
      </c>
      <c r="F41" s="37">
        <f t="shared" si="6"/>
        <v>0</v>
      </c>
      <c r="G41" s="37">
        <f t="shared" si="7"/>
        <v>2</v>
      </c>
      <c r="H41" s="37">
        <f t="shared" si="8"/>
        <v>1</v>
      </c>
      <c r="I41" s="37">
        <f t="shared" si="9"/>
        <v>21</v>
      </c>
      <c r="J41" s="37">
        <f t="shared" si="10"/>
        <v>24</v>
      </c>
      <c r="K41" s="38">
        <f t="shared" si="11"/>
        <v>8.3333333333333329E-2</v>
      </c>
      <c r="L41" s="37" t="s">
        <v>59</v>
      </c>
      <c r="M41" s="37" t="s">
        <v>79</v>
      </c>
      <c r="N41" s="37" t="s">
        <v>60</v>
      </c>
      <c r="O41" s="37" t="s">
        <v>59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45840.839907407411</v>
      </c>
      <c r="E42" s="26">
        <v>45840.843917094906</v>
      </c>
      <c r="F42" s="37">
        <f t="shared" si="6"/>
        <v>0</v>
      </c>
      <c r="G42" s="37">
        <f t="shared" si="7"/>
        <v>0</v>
      </c>
      <c r="H42" s="37">
        <f t="shared" si="8"/>
        <v>0</v>
      </c>
      <c r="I42" s="37">
        <f t="shared" si="9"/>
        <v>24</v>
      </c>
      <c r="J42" s="37">
        <f t="shared" si="10"/>
        <v>24</v>
      </c>
      <c r="K42" s="38">
        <f t="shared" si="11"/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45817.348090277781</v>
      </c>
      <c r="E43" s="26">
        <v>45817.38558376157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24</v>
      </c>
      <c r="J43" s="37">
        <f t="shared" si="10"/>
        <v>24</v>
      </c>
      <c r="K43" s="38">
        <f t="shared" si="11"/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45918.864236111112</v>
      </c>
      <c r="E44" s="26">
        <v>45912.843917094906</v>
      </c>
      <c r="F44" s="37">
        <f t="shared" si="6"/>
        <v>0</v>
      </c>
      <c r="G44" s="37">
        <f t="shared" si="7"/>
        <v>0</v>
      </c>
      <c r="H44" s="37">
        <f t="shared" si="8"/>
        <v>0</v>
      </c>
      <c r="I44" s="37">
        <f t="shared" si="9"/>
        <v>24</v>
      </c>
      <c r="J44" s="37">
        <f t="shared" si="10"/>
        <v>24</v>
      </c>
      <c r="K44" s="38">
        <f t="shared" si="11"/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45894.673391203702</v>
      </c>
      <c r="E45" s="26">
        <v>45803.718917094906</v>
      </c>
      <c r="F45" s="37">
        <f t="shared" si="6"/>
        <v>0</v>
      </c>
      <c r="G45" s="37">
        <f t="shared" si="7"/>
        <v>0</v>
      </c>
      <c r="H45" s="37">
        <f t="shared" si="8"/>
        <v>0</v>
      </c>
      <c r="I45" s="37">
        <f t="shared" si="9"/>
        <v>24</v>
      </c>
      <c r="J45" s="37">
        <f t="shared" si="10"/>
        <v>24</v>
      </c>
      <c r="K45" s="38">
        <f t="shared" si="11"/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45903.661550925928</v>
      </c>
      <c r="E46" s="26">
        <v>45903.677250428242</v>
      </c>
      <c r="F46" s="37">
        <f t="shared" si="6"/>
        <v>0</v>
      </c>
      <c r="G46" s="37">
        <f t="shared" si="7"/>
        <v>3</v>
      </c>
      <c r="H46" s="37">
        <f t="shared" si="8"/>
        <v>0</v>
      </c>
      <c r="I46" s="37">
        <f t="shared" si="9"/>
        <v>21</v>
      </c>
      <c r="J46" s="37">
        <f t="shared" si="10"/>
        <v>24</v>
      </c>
      <c r="K46" s="38">
        <f t="shared" si="11"/>
        <v>0.125</v>
      </c>
      <c r="L46" s="37" t="s">
        <v>60</v>
      </c>
      <c r="M46" s="37" t="s">
        <v>60</v>
      </c>
      <c r="N46" s="37" t="s">
        <v>60</v>
      </c>
      <c r="O46" s="37" t="s">
        <v>59</v>
      </c>
      <c r="P46" s="37" t="s">
        <v>60</v>
      </c>
      <c r="Q46" s="37" t="s">
        <v>59</v>
      </c>
      <c r="R46" s="37" t="s">
        <v>60</v>
      </c>
      <c r="S46" s="37" t="s">
        <v>60</v>
      </c>
      <c r="T46" s="37" t="s">
        <v>60</v>
      </c>
      <c r="U46" s="37" t="s">
        <v>59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45777.727465277778</v>
      </c>
      <c r="E47" s="26">
        <v>45777.76058376157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24</v>
      </c>
      <c r="J47" s="37">
        <f t="shared" si="10"/>
        <v>24</v>
      </c>
      <c r="K47" s="38">
        <f t="shared" si="11"/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45974.941736111112</v>
      </c>
      <c r="E48" s="26">
        <v>45974.968917094906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24</v>
      </c>
      <c r="J48" s="37">
        <f t="shared" si="10"/>
        <v>24</v>
      </c>
      <c r="K48" s="38">
        <f t="shared" si="11"/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45971.475949074069</v>
      </c>
      <c r="E49" s="26">
        <v>45971.51058376157</v>
      </c>
      <c r="F49" s="37">
        <f t="shared" si="6"/>
        <v>0</v>
      </c>
      <c r="G49" s="37">
        <f t="shared" si="7"/>
        <v>0</v>
      </c>
      <c r="H49" s="37">
        <f t="shared" si="8"/>
        <v>15</v>
      </c>
      <c r="I49" s="37">
        <f t="shared" si="9"/>
        <v>9</v>
      </c>
      <c r="J49" s="37">
        <f t="shared" si="10"/>
        <v>24</v>
      </c>
      <c r="K49" s="38">
        <f t="shared" si="11"/>
        <v>0</v>
      </c>
      <c r="L49" s="37" t="s">
        <v>79</v>
      </c>
      <c r="M49" s="37" t="s">
        <v>79</v>
      </c>
      <c r="N49" s="37" t="s">
        <v>79</v>
      </c>
      <c r="O49" s="37" t="s">
        <v>79</v>
      </c>
      <c r="P49" s="37" t="s">
        <v>79</v>
      </c>
      <c r="Q49" s="37" t="s">
        <v>79</v>
      </c>
      <c r="R49" s="37" t="s">
        <v>79</v>
      </c>
      <c r="S49" s="37" t="s">
        <v>79</v>
      </c>
      <c r="T49" s="37" t="s">
        <v>79</v>
      </c>
      <c r="U49" s="37" t="s">
        <v>60</v>
      </c>
      <c r="V49" s="37" t="s">
        <v>79</v>
      </c>
      <c r="W49" s="37" t="s">
        <v>79</v>
      </c>
      <c r="X49" s="37" t="s">
        <v>60</v>
      </c>
      <c r="Y49" s="37" t="s">
        <v>79</v>
      </c>
      <c r="Z49" s="37" t="s">
        <v>79</v>
      </c>
      <c r="AA49" s="37" t="s">
        <v>79</v>
      </c>
      <c r="AB49" s="37" t="s">
        <v>79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45933.836354166662</v>
      </c>
      <c r="E50" s="26">
        <v>45893.51058376157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24</v>
      </c>
      <c r="J50" s="37">
        <f t="shared" si="10"/>
        <v>24</v>
      </c>
      <c r="K50" s="38">
        <f t="shared" si="11"/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45771.410486111112</v>
      </c>
      <c r="E51" s="26">
        <v>45771.427250428242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24</v>
      </c>
      <c r="J51" s="37">
        <f t="shared" si="10"/>
        <v>24</v>
      </c>
      <c r="K51" s="38">
        <f t="shared" si="11"/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45773.820798611108</v>
      </c>
      <c r="E52" s="26">
        <v>45773.843917094906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24</v>
      </c>
      <c r="J52" s="37">
        <f t="shared" si="10"/>
        <v>24</v>
      </c>
      <c r="K52" s="38">
        <f t="shared" si="11"/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45966.852222222224</v>
      </c>
      <c r="E53" s="26">
        <v>45966.88558376157</v>
      </c>
      <c r="F53" s="37">
        <f t="shared" si="6"/>
        <v>0</v>
      </c>
      <c r="G53" s="37">
        <f t="shared" si="7"/>
        <v>0</v>
      </c>
      <c r="H53" s="37">
        <f t="shared" si="8"/>
        <v>1</v>
      </c>
      <c r="I53" s="37">
        <f t="shared" si="9"/>
        <v>23</v>
      </c>
      <c r="J53" s="37">
        <f t="shared" si="10"/>
        <v>24</v>
      </c>
      <c r="K53" s="38">
        <f t="shared" si="11"/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79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45806.681643518517</v>
      </c>
      <c r="E54" s="26">
        <v>45806.718917094906</v>
      </c>
      <c r="F54" s="37">
        <f t="shared" si="6"/>
        <v>0</v>
      </c>
      <c r="G54" s="37">
        <f t="shared" si="7"/>
        <v>0</v>
      </c>
      <c r="H54" s="37">
        <f t="shared" si="8"/>
        <v>0</v>
      </c>
      <c r="I54" s="37">
        <f t="shared" si="9"/>
        <v>24</v>
      </c>
      <c r="J54" s="37">
        <f t="shared" si="10"/>
        <v>24</v>
      </c>
      <c r="K54" s="38">
        <f t="shared" si="11"/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45790.820069444446</v>
      </c>
      <c r="E55" s="26">
        <v>45790.843917094906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24</v>
      </c>
      <c r="J55" s="37">
        <f t="shared" si="10"/>
        <v>24</v>
      </c>
      <c r="K55" s="38">
        <f t="shared" si="11"/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45781.737210648149</v>
      </c>
      <c r="E56" s="26">
        <v>45781.76058376157</v>
      </c>
      <c r="F56" s="37">
        <f t="shared" si="6"/>
        <v>0</v>
      </c>
      <c r="G56" s="37">
        <f t="shared" si="7"/>
        <v>0</v>
      </c>
      <c r="H56" s="37">
        <f t="shared" si="8"/>
        <v>0</v>
      </c>
      <c r="I56" s="37">
        <f t="shared" si="9"/>
        <v>24</v>
      </c>
      <c r="J56" s="37">
        <f t="shared" si="10"/>
        <v>24</v>
      </c>
      <c r="K56" s="38">
        <f t="shared" si="11"/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45772.643449074079</v>
      </c>
      <c r="E57" s="26">
        <v>45772.677250428242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24</v>
      </c>
      <c r="J57" s="37">
        <f t="shared" si="10"/>
        <v>24</v>
      </c>
      <c r="K57" s="38">
        <f t="shared" si="11"/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45777.887604166666</v>
      </c>
      <c r="E58" s="26">
        <v>45777.927250428242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24</v>
      </c>
      <c r="J58" s="37">
        <f t="shared" si="10"/>
        <v>24</v>
      </c>
      <c r="K58" s="38">
        <f t="shared" si="11"/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45791.66128472222</v>
      </c>
      <c r="E59" s="26">
        <v>45791.677250428242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24</v>
      </c>
      <c r="J59" s="37">
        <f t="shared" si="10"/>
        <v>24</v>
      </c>
      <c r="K59" s="38">
        <f t="shared" si="11"/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45811.933715277773</v>
      </c>
      <c r="E60" s="26">
        <v>45811.968917094906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24</v>
      </c>
      <c r="J60" s="37">
        <f t="shared" si="10"/>
        <v>24</v>
      </c>
      <c r="K60" s="38">
        <f t="shared" si="11"/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>
        <v>45793.571331018524</v>
      </c>
      <c r="E61" s="26">
        <v>45793.593917094906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24</v>
      </c>
      <c r="J61" s="37">
        <f t="shared" si="10"/>
        <v>24</v>
      </c>
      <c r="K61" s="38">
        <f t="shared" si="11"/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230</v>
      </c>
      <c r="B62" s="37" t="s">
        <v>231</v>
      </c>
      <c r="C62" s="37" t="s">
        <v>232</v>
      </c>
      <c r="D62" s="26">
        <v>45803.498981481476</v>
      </c>
      <c r="E62" s="26">
        <v>45803.51058376157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24</v>
      </c>
      <c r="J62" s="37">
        <f t="shared" si="10"/>
        <v>24</v>
      </c>
      <c r="K62" s="38">
        <f t="shared" si="11"/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233</v>
      </c>
      <c r="B63" s="37" t="s">
        <v>234</v>
      </c>
      <c r="C63" s="37" t="s">
        <v>235</v>
      </c>
      <c r="D63" s="26">
        <v>45770.39267361111</v>
      </c>
      <c r="E63" s="26">
        <v>45770.427250428242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24</v>
      </c>
      <c r="J63" s="37">
        <f t="shared" si="10"/>
        <v>24</v>
      </c>
      <c r="K63" s="38">
        <f t="shared" si="11"/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236</v>
      </c>
      <c r="B64" s="37" t="s">
        <v>237</v>
      </c>
      <c r="C64" s="37" t="s">
        <v>238</v>
      </c>
      <c r="D64" s="26">
        <v>45759.600613425922</v>
      </c>
      <c r="E64" s="26">
        <v>45753.88558376157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24</v>
      </c>
      <c r="J64" s="37">
        <f t="shared" si="10"/>
        <v>24</v>
      </c>
      <c r="K64" s="38">
        <f t="shared" si="11"/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</sheetData>
  <autoFilter ref="A4:AI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65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65">
    <cfRule type="cellIs" dxfId="13" priority="14" operator="greaterThan">
      <formula>0</formula>
    </cfRule>
  </conditionalFormatting>
  <conditionalFormatting sqref="G5:G65">
    <cfRule type="colorScale" priority="15">
      <colorScale>
        <cfvo type="num" val="0"/>
        <cfvo type="num" val="1"/>
        <color rgb="FFDA3F2A"/>
        <color rgb="FF77F22C"/>
      </colorScale>
    </cfRule>
  </conditionalFormatting>
  <conditionalFormatting sqref="H5:H65">
    <cfRule type="cellIs" dxfId="12" priority="16" operator="greaterThan">
      <formula>0</formula>
    </cfRule>
  </conditionalFormatting>
  <conditionalFormatting sqref="K5:K64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4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2025-11-17T03:16:42Z</dcterms:created>
  <dcterms:modified xsi:type="dcterms:W3CDTF">2025-11-17T19:46:09Z</dcterms:modified>
  <cp:category/>
</cp:coreProperties>
</file>